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AHMEDOVASK\obshaya\Бюджет 2017-2019\Изменения\Изменения на январь 2017\"/>
    </mc:Choice>
  </mc:AlternateContent>
  <bookViews>
    <workbookView xWindow="0" yWindow="0" windowWidth="19320" windowHeight="9405"/>
  </bookViews>
  <sheets>
    <sheet name="Лист1" sheetId="1" r:id="rId1"/>
  </sheets>
  <definedNames>
    <definedName name="_xlnm.Print_Area" localSheetId="0">Лист1!$A$1:$E$46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34" i="1" l="1"/>
  <c r="D34" i="1"/>
  <c r="E29" i="1" l="1"/>
  <c r="D29" i="1"/>
  <c r="E9" i="1"/>
  <c r="D9" i="1"/>
  <c r="E45" i="1" l="1"/>
  <c r="D45" i="1"/>
  <c r="E43" i="1"/>
  <c r="D43" i="1"/>
  <c r="D39" i="1"/>
  <c r="E35" i="1"/>
  <c r="D37" i="1"/>
  <c r="E33" i="1"/>
  <c r="D33" i="1"/>
  <c r="E26" i="1"/>
  <c r="E22" i="1"/>
  <c r="D22" i="1"/>
  <c r="E18" i="1"/>
  <c r="D18" i="1"/>
  <c r="D12" i="1"/>
  <c r="E39" i="1" l="1"/>
  <c r="E37" i="1"/>
  <c r="E30" i="1"/>
  <c r="E12" i="1"/>
  <c r="E46" i="1" l="1"/>
  <c r="D26" i="1"/>
  <c r="D30" i="1"/>
  <c r="D35" i="1" l="1"/>
  <c r="D46" i="1" s="1"/>
</calcChain>
</file>

<file path=xl/sharedStrings.xml><?xml version="1.0" encoding="utf-8"?>
<sst xmlns="http://schemas.openxmlformats.org/spreadsheetml/2006/main" count="70" uniqueCount="60">
  <si>
    <t>к решению городской Думы</t>
  </si>
  <si>
    <t>(руб.)</t>
  </si>
  <si>
    <t>№ п/п</t>
  </si>
  <si>
    <t>Наименование муниципальной программы г. Переславля-Залесского</t>
  </si>
  <si>
    <t>Наименование целевых программ, входящих в состав муниципальной программы г. Переславля-Залесского</t>
  </si>
  <si>
    <t>1.</t>
  </si>
  <si>
    <t xml:space="preserve"> Развитие образования и молодежная политика г. Переславля-Залесского</t>
  </si>
  <si>
    <t>Всего по программе</t>
  </si>
  <si>
    <t>2.</t>
  </si>
  <si>
    <t>Социальная поддержка населения г. Переславля-Залесского</t>
  </si>
  <si>
    <t>ГЦП "Социальная поддержка пожилых граждан в городе Переславле-Залесском на 2014-2018 годы"</t>
  </si>
  <si>
    <t>4.</t>
  </si>
  <si>
    <t>Обеспечение общественного порядка и противодействие преступности на территории г. Переславля-Залесского</t>
  </si>
  <si>
    <t>5.</t>
  </si>
  <si>
    <t>Развитие физической культуры, культуры и туризма в г. Переславле-Залесском</t>
  </si>
  <si>
    <t>6.</t>
  </si>
  <si>
    <t>Обеспечение качественными коммунальными услугами населения г. Переславля-Залесского</t>
  </si>
  <si>
    <t>7.</t>
  </si>
  <si>
    <t>Развитие дорожного хозяйства в г. Переславле-Залесском</t>
  </si>
  <si>
    <t>8.</t>
  </si>
  <si>
    <t>9.</t>
  </si>
  <si>
    <t>Энергоэффективность в г. Переславле-Залесском</t>
  </si>
  <si>
    <t>10.</t>
  </si>
  <si>
    <t>Охрана окружающей среды в г. Переславле-Залесском</t>
  </si>
  <si>
    <t>11.</t>
  </si>
  <si>
    <t>Защита населения на территории г. Переславля-Залесского от чрезвычайных ситуаций и обеспечение пожарной безопасности</t>
  </si>
  <si>
    <t>Эффективная власть в г. Переславле-Залесском</t>
  </si>
  <si>
    <t>ИТОГО ПО ПРОГРАММАМ</t>
  </si>
  <si>
    <t xml:space="preserve">Обеспечение доступным и комфортным жильем населения г. Переславля-Залесского </t>
  </si>
  <si>
    <t>3.</t>
  </si>
  <si>
    <t>ГЦП "Поддержка социально ориентированных некоммерческих организаций в г. Переславле-Залесском" на 2015- 2018 годы</t>
  </si>
  <si>
    <t>ГЦП «О внедрении аппаратно-программного комплекса «Безопасный город»  на 2016-2018 годы»</t>
  </si>
  <si>
    <t>ВЦП "Молодежь" на 2016-2018 годы</t>
  </si>
  <si>
    <t>ГЦП "Социальная поддержка населения г. Переславля-Залесского" на 2016-2018 годы</t>
  </si>
  <si>
    <t>ГЦП "Доступная среда" на 2016-2018 годы</t>
  </si>
  <si>
    <t>ГЦП "Жилище" на 2016-2018 годы: Подпрограмма "Муниципальная поддержка молодых семей г. Переславля-Залесского в приобретении (строительстве) жилья"</t>
  </si>
  <si>
    <t>ГЦП "Жилище" на 2016-2018 годы: Подпрограмма "Государственная и муниципальная поддержка граждан, проживающих на территории города Переславля-Залесского в сфере ипотечного кредитования"</t>
  </si>
  <si>
    <t>ГЦП "Жилище" на 2016-2018 годы: Подпрограмма "Переселение граждан из жилищного фонда города Переславля-Залесского, признанного непригодным для проживания, и (или) с высоким уровнем износа"</t>
  </si>
  <si>
    <t>ГЦП "Борьба с преступностью в городе Переславле-Залесском на 2016-2018 годы"</t>
  </si>
  <si>
    <t>ГЦП "Профилактика безнадзорности, правонарушений и защита прав несовершеннолетних на территории города Переславля-Залесского на 2016-2018 годы"</t>
  </si>
  <si>
    <t>ГЦП "Комплексные меры противодействия злоупотреблению наркотиками и их незаконному обороту" на 2016-2018 годы</t>
  </si>
  <si>
    <t>ГЦП "Сохранность автомобильных дорог г. Переславля-Залесского на 2016-2020 годы"</t>
  </si>
  <si>
    <t>ГЦП "Развитие туризма и отдыха в городе Переславле-Залесском" на 2016-2018 гг.</t>
  </si>
  <si>
    <t>ГЦП "Развитие физической культуры и спорта в городе Переславле-Залесском" на 2016-2018 годы</t>
  </si>
  <si>
    <t>ВЦП "Обеспечение функционирования и развития муниципальной системы образования города Переславля-Залесского на 2017 - 2019 годы"</t>
  </si>
  <si>
    <t>ГЦП "Патриотическое воспитание граждан Российской Федерации, проживающих на территории города Переславля-Залесского" на 2017-2019 годы</t>
  </si>
  <si>
    <t>ГЦП "Обеспечение отдыха и оздоровления детей города переславля-Залесского в каникулярный период на 2017-2019 годы"</t>
  </si>
  <si>
    <t>ВЦП "Развитие культуры и искусства в г. Переславле-Залесском на 2017-2019 годы"</t>
  </si>
  <si>
    <t>ГЦП "Комплексная программа модернизации и реформирования жилищно-коммунального хозяйства города Переславля-Залесского" на 2017-2019 годы</t>
  </si>
  <si>
    <t>ГЦП "Развитие градостроительной документации г. Переславля-Залесского на 2016-2018 годы"</t>
  </si>
  <si>
    <t>ГЦП "Благоустройство территории города Переславля-Залесского" на 2016-2018 годы</t>
  </si>
  <si>
    <t>ГЦП "Обеспечение первичных мер пожарной безопасности города Переславля-Залесского на 2017-2019 годы"</t>
  </si>
  <si>
    <t>ВЦП "Обеспечение деятельности Администрации и совершенствование Единой дежурно-диспетчерской службы города Переславля-Залесского на 2015-2017 годы"</t>
  </si>
  <si>
    <t>ГЦП "Обеспечение функционирования и развития муниципальной службы в г. Переславле-Залесском на 2017-2019 годы"</t>
  </si>
  <si>
    <t>ГЦП "Энергосбережение на территории города Переславля-Залесского на 2017-2019 годы"</t>
  </si>
  <si>
    <t>2018 год</t>
  </si>
  <si>
    <t>2019 год</t>
  </si>
  <si>
    <t>Перечень муниципальных программ города Переславля-Залесского на плановый период 2018 и 2019 годов</t>
  </si>
  <si>
    <t>от ____________2017 № ____</t>
  </si>
  <si>
    <t>Приложение 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</si>
</sst>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5" fillId="0" borderId="0"/>
  </cellStyleXfs>
  <cellXfs count="52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center"/>
    </xf>
    <xf numFmtId="0" fontId="4" fillId="0" borderId="0" xfId="0" applyFont="1"/>
    <xf numFmtId="0" fontId="3" fillId="0" borderId="0" xfId="0" applyFont="1"/>
    <xf numFmtId="0" fontId="6" fillId="0" borderId="0" xfId="1" applyFont="1" applyFill="1" applyAlignment="1" applyProtection="1">
      <alignment horizontal="right" vertical="center"/>
      <protection hidden="1"/>
    </xf>
    <xf numFmtId="0" fontId="7" fillId="0" borderId="0" xfId="0" applyFont="1"/>
    <xf numFmtId="0" fontId="7" fillId="0" borderId="0" xfId="0" applyFont="1" applyAlignment="1">
      <alignment horizontal="right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justify" vertical="center" wrapText="1"/>
    </xf>
    <xf numFmtId="4" fontId="3" fillId="0" borderId="3" xfId="0" applyNumberFormat="1" applyFont="1" applyBorder="1" applyAlignment="1">
      <alignment horizontal="center" vertical="center"/>
    </xf>
    <xf numFmtId="4" fontId="3" fillId="0" borderId="2" xfId="0" applyNumberFormat="1" applyFont="1" applyBorder="1" applyAlignment="1">
      <alignment horizontal="center" vertical="center"/>
    </xf>
    <xf numFmtId="4" fontId="3" fillId="0" borderId="2" xfId="0" applyNumberFormat="1" applyFont="1" applyBorder="1" applyAlignment="1">
      <alignment horizontal="center"/>
    </xf>
    <xf numFmtId="4" fontId="8" fillId="0" borderId="3" xfId="0" applyNumberFormat="1" applyFont="1" applyBorder="1" applyAlignment="1">
      <alignment horizontal="center" vertical="center"/>
    </xf>
    <xf numFmtId="4" fontId="8" fillId="0" borderId="2" xfId="0" applyNumberFormat="1" applyFont="1" applyBorder="1" applyAlignment="1">
      <alignment horizontal="center" vertical="center"/>
    </xf>
    <xf numFmtId="0" fontId="3" fillId="0" borderId="5" xfId="0" applyFont="1" applyBorder="1" applyAlignment="1">
      <alignment horizontal="justify" vertical="center" wrapText="1"/>
    </xf>
    <xf numFmtId="0" fontId="3" fillId="0" borderId="2" xfId="0" applyFont="1" applyBorder="1" applyAlignment="1">
      <alignment horizontal="left" vertical="center" wrapText="1"/>
    </xf>
    <xf numFmtId="4" fontId="3" fillId="0" borderId="3" xfId="0" applyNumberFormat="1" applyFont="1" applyFill="1" applyBorder="1" applyAlignment="1">
      <alignment horizontal="center" vertical="center"/>
    </xf>
    <xf numFmtId="0" fontId="3" fillId="0" borderId="6" xfId="0" applyFont="1" applyBorder="1" applyAlignment="1">
      <alignment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1" xfId="0" applyFont="1" applyBorder="1" applyAlignment="1">
      <alignment vertical="center" wrapText="1"/>
    </xf>
    <xf numFmtId="0" fontId="3" fillId="0" borderId="13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4" fontId="8" fillId="0" borderId="16" xfId="0" applyNumberFormat="1" applyFont="1" applyBorder="1" applyAlignment="1">
      <alignment horizontal="center" vertical="center"/>
    </xf>
    <xf numFmtId="4" fontId="8" fillId="0" borderId="15" xfId="0" applyNumberFormat="1" applyFont="1" applyBorder="1" applyAlignment="1">
      <alignment horizontal="center" vertical="center"/>
    </xf>
    <xf numFmtId="4" fontId="8" fillId="0" borderId="17" xfId="0" applyNumberFormat="1" applyFont="1" applyBorder="1" applyAlignment="1">
      <alignment horizontal="center" vertical="center"/>
    </xf>
    <xf numFmtId="4" fontId="8" fillId="0" borderId="14" xfId="0" applyNumberFormat="1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/>
    </xf>
    <xf numFmtId="0" fontId="8" fillId="0" borderId="12" xfId="0" applyFont="1" applyBorder="1" applyAlignment="1">
      <alignment horizontal="center"/>
    </xf>
    <xf numFmtId="0" fontId="8" fillId="0" borderId="13" xfId="0" applyFont="1" applyBorder="1" applyAlignment="1">
      <alignment horizontal="center"/>
    </xf>
    <xf numFmtId="0" fontId="8" fillId="0" borderId="14" xfId="0" applyFont="1" applyBorder="1" applyAlignment="1">
      <alignment horizontal="center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6" fillId="0" borderId="0" xfId="1" applyFont="1" applyFill="1" applyAlignment="1" applyProtection="1">
      <alignment horizontal="right" vertical="center"/>
      <protection hidden="1"/>
    </xf>
    <xf numFmtId="0" fontId="6" fillId="0" borderId="0" xfId="1" applyFont="1" applyFill="1" applyAlignment="1" applyProtection="1">
      <alignment horizontal="right" vertical="center" wrapText="1"/>
      <protection hidden="1"/>
    </xf>
    <xf numFmtId="0" fontId="2" fillId="0" borderId="0" xfId="0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6"/>
  <sheetViews>
    <sheetView tabSelected="1" zoomScaleNormal="100" workbookViewId="0">
      <selection activeCell="A2" sqref="A2:E2"/>
    </sheetView>
  </sheetViews>
  <sheetFormatPr defaultColWidth="8.85546875" defaultRowHeight="12.75" x14ac:dyDescent="0.2"/>
  <cols>
    <col min="1" max="1" width="5.7109375" style="1" customWidth="1"/>
    <col min="2" max="2" width="21" style="1" customWidth="1"/>
    <col min="3" max="3" width="41.5703125" style="1" customWidth="1"/>
    <col min="4" max="4" width="17.7109375" style="4" customWidth="1"/>
    <col min="5" max="5" width="18.5703125" style="4" customWidth="1"/>
    <col min="6" max="16384" width="8.85546875" style="1"/>
  </cols>
  <sheetData>
    <row r="1" spans="1:5" ht="15.75" x14ac:dyDescent="0.2">
      <c r="A1" s="49" t="s">
        <v>59</v>
      </c>
      <c r="B1" s="49"/>
      <c r="C1" s="49"/>
      <c r="D1" s="49"/>
      <c r="E1" s="49"/>
    </row>
    <row r="2" spans="1:5" ht="15.75" customHeight="1" x14ac:dyDescent="0.2">
      <c r="A2" s="50" t="s">
        <v>0</v>
      </c>
      <c r="B2" s="50"/>
      <c r="C2" s="50"/>
      <c r="D2" s="50"/>
      <c r="E2" s="50"/>
    </row>
    <row r="3" spans="1:5" ht="15.75" x14ac:dyDescent="0.2">
      <c r="A3" s="49" t="s">
        <v>58</v>
      </c>
      <c r="B3" s="49"/>
      <c r="C3" s="49"/>
      <c r="D3" s="49"/>
      <c r="E3" s="49"/>
    </row>
    <row r="4" spans="1:5" ht="15.75" x14ac:dyDescent="0.25">
      <c r="A4" s="5"/>
      <c r="B4" s="5"/>
      <c r="C4" s="5"/>
      <c r="D4" s="5"/>
      <c r="E4" s="6"/>
    </row>
    <row r="5" spans="1:5" ht="39.6" customHeight="1" x14ac:dyDescent="0.2">
      <c r="A5" s="51" t="s">
        <v>57</v>
      </c>
      <c r="B5" s="51"/>
      <c r="C5" s="51"/>
      <c r="D5" s="51"/>
      <c r="E5" s="51"/>
    </row>
    <row r="6" spans="1:5" ht="14.45" customHeight="1" x14ac:dyDescent="0.25">
      <c r="A6" s="2"/>
      <c r="B6" s="2"/>
      <c r="C6" s="2"/>
      <c r="D6" s="7"/>
      <c r="E6" s="7" t="s">
        <v>1</v>
      </c>
    </row>
    <row r="7" spans="1:5" ht="78.75" x14ac:dyDescent="0.2">
      <c r="A7" s="8" t="s">
        <v>2</v>
      </c>
      <c r="B7" s="8" t="s">
        <v>3</v>
      </c>
      <c r="C7" s="8" t="s">
        <v>4</v>
      </c>
      <c r="D7" s="9" t="s">
        <v>55</v>
      </c>
      <c r="E7" s="10" t="s">
        <v>56</v>
      </c>
    </row>
    <row r="8" spans="1:5" ht="12.6" customHeight="1" x14ac:dyDescent="0.2">
      <c r="A8" s="8">
        <v>1</v>
      </c>
      <c r="B8" s="8">
        <v>2</v>
      </c>
      <c r="C8" s="8">
        <v>3</v>
      </c>
      <c r="D8" s="9">
        <v>4</v>
      </c>
      <c r="E8" s="10">
        <v>5</v>
      </c>
    </row>
    <row r="9" spans="1:5" ht="51" x14ac:dyDescent="0.2">
      <c r="A9" s="44" t="s">
        <v>5</v>
      </c>
      <c r="B9" s="45" t="s">
        <v>6</v>
      </c>
      <c r="C9" s="11" t="s">
        <v>44</v>
      </c>
      <c r="D9" s="12">
        <f>501516437.02</f>
        <v>501516437.01999998</v>
      </c>
      <c r="E9" s="13">
        <f>504541032.71</f>
        <v>504541032.70999998</v>
      </c>
    </row>
    <row r="10" spans="1:5" ht="13.9" customHeight="1" x14ac:dyDescent="0.2">
      <c r="A10" s="44"/>
      <c r="B10" s="45"/>
      <c r="C10" s="11" t="s">
        <v>32</v>
      </c>
      <c r="D10" s="12">
        <v>5749851.9299999997</v>
      </c>
      <c r="E10" s="14">
        <v>5085765.55</v>
      </c>
    </row>
    <row r="11" spans="1:5" ht="51" x14ac:dyDescent="0.2">
      <c r="A11" s="44"/>
      <c r="B11" s="45"/>
      <c r="C11" s="11" t="s">
        <v>45</v>
      </c>
      <c r="D11" s="12">
        <v>320307.98</v>
      </c>
      <c r="E11" s="13">
        <v>318000</v>
      </c>
    </row>
    <row r="12" spans="1:5" ht="16.899999999999999" customHeight="1" x14ac:dyDescent="0.2">
      <c r="A12" s="31" t="s">
        <v>7</v>
      </c>
      <c r="B12" s="32"/>
      <c r="C12" s="33"/>
      <c r="D12" s="15">
        <f>SUM(D9:D11)</f>
        <v>507586596.93000001</v>
      </c>
      <c r="E12" s="16">
        <f>SUM(E9:E11)</f>
        <v>509944798.25999999</v>
      </c>
    </row>
    <row r="13" spans="1:5" ht="25.5" x14ac:dyDescent="0.2">
      <c r="A13" s="38" t="s">
        <v>8</v>
      </c>
      <c r="B13" s="41" t="s">
        <v>9</v>
      </c>
      <c r="C13" s="17" t="s">
        <v>33</v>
      </c>
      <c r="D13" s="12">
        <v>200735569</v>
      </c>
      <c r="E13" s="13">
        <v>200144659</v>
      </c>
    </row>
    <row r="14" spans="1:5" ht="25.5" x14ac:dyDescent="0.2">
      <c r="A14" s="39"/>
      <c r="B14" s="42"/>
      <c r="C14" s="17" t="s">
        <v>10</v>
      </c>
      <c r="D14" s="12">
        <v>95000</v>
      </c>
      <c r="E14" s="13">
        <v>0</v>
      </c>
    </row>
    <row r="15" spans="1:5" ht="43.15" customHeight="1" x14ac:dyDescent="0.2">
      <c r="A15" s="39"/>
      <c r="B15" s="42"/>
      <c r="C15" s="17" t="s">
        <v>46</v>
      </c>
      <c r="D15" s="12">
        <v>4573930</v>
      </c>
      <c r="E15" s="13">
        <v>4573930</v>
      </c>
    </row>
    <row r="16" spans="1:5" ht="19.149999999999999" customHeight="1" x14ac:dyDescent="0.2">
      <c r="A16" s="39"/>
      <c r="B16" s="42"/>
      <c r="C16" s="17" t="s">
        <v>34</v>
      </c>
      <c r="D16" s="12">
        <v>260000</v>
      </c>
      <c r="E16" s="14">
        <v>0</v>
      </c>
    </row>
    <row r="17" spans="1:5" ht="38.25" x14ac:dyDescent="0.2">
      <c r="A17" s="40"/>
      <c r="B17" s="43"/>
      <c r="C17" s="17" t="s">
        <v>30</v>
      </c>
      <c r="D17" s="12">
        <v>150000</v>
      </c>
      <c r="E17" s="13">
        <v>0</v>
      </c>
    </row>
    <row r="18" spans="1:5" ht="15.6" customHeight="1" x14ac:dyDescent="0.2">
      <c r="A18" s="31" t="s">
        <v>7</v>
      </c>
      <c r="B18" s="32"/>
      <c r="C18" s="33"/>
      <c r="D18" s="15">
        <f>SUM(D13:D17)</f>
        <v>205814499</v>
      </c>
      <c r="E18" s="16">
        <f>SUM(E13:E17)</f>
        <v>204718589</v>
      </c>
    </row>
    <row r="19" spans="1:5" ht="63.75" x14ac:dyDescent="0.2">
      <c r="A19" s="44" t="s">
        <v>29</v>
      </c>
      <c r="B19" s="45" t="s">
        <v>28</v>
      </c>
      <c r="C19" s="11" t="s">
        <v>37</v>
      </c>
      <c r="D19" s="12">
        <v>768659</v>
      </c>
      <c r="E19" s="13">
        <v>0</v>
      </c>
    </row>
    <row r="20" spans="1:5" ht="51" x14ac:dyDescent="0.2">
      <c r="A20" s="44"/>
      <c r="B20" s="45"/>
      <c r="C20" s="11" t="s">
        <v>35</v>
      </c>
      <c r="D20" s="12">
        <v>1409195</v>
      </c>
      <c r="E20" s="13">
        <v>0</v>
      </c>
    </row>
    <row r="21" spans="1:5" ht="63.75" x14ac:dyDescent="0.2">
      <c r="A21" s="44"/>
      <c r="B21" s="45"/>
      <c r="C21" s="18" t="s">
        <v>36</v>
      </c>
      <c r="D21" s="19">
        <v>424228</v>
      </c>
      <c r="E21" s="13">
        <v>0</v>
      </c>
    </row>
    <row r="22" spans="1:5" ht="16.149999999999999" customHeight="1" x14ac:dyDescent="0.2">
      <c r="A22" s="31" t="s">
        <v>7</v>
      </c>
      <c r="B22" s="32"/>
      <c r="C22" s="33"/>
      <c r="D22" s="15">
        <f>SUM(D19:D21)</f>
        <v>2602082</v>
      </c>
      <c r="E22" s="16">
        <f>SUM(E19:E21)</f>
        <v>0</v>
      </c>
    </row>
    <row r="23" spans="1:5" ht="25.5" x14ac:dyDescent="0.2">
      <c r="A23" s="44" t="s">
        <v>11</v>
      </c>
      <c r="B23" s="45" t="s">
        <v>12</v>
      </c>
      <c r="C23" s="11" t="s">
        <v>38</v>
      </c>
      <c r="D23" s="12">
        <v>1633689.7</v>
      </c>
      <c r="E23" s="13">
        <v>0</v>
      </c>
    </row>
    <row r="24" spans="1:5" ht="51" x14ac:dyDescent="0.2">
      <c r="A24" s="44"/>
      <c r="B24" s="45"/>
      <c r="C24" s="11" t="s">
        <v>39</v>
      </c>
      <c r="D24" s="12">
        <v>284200</v>
      </c>
      <c r="E24" s="13">
        <v>0</v>
      </c>
    </row>
    <row r="25" spans="1:5" ht="38.25" x14ac:dyDescent="0.2">
      <c r="A25" s="44"/>
      <c r="B25" s="45"/>
      <c r="C25" s="11" t="s">
        <v>40</v>
      </c>
      <c r="D25" s="12">
        <v>165074</v>
      </c>
      <c r="E25" s="13">
        <v>0</v>
      </c>
    </row>
    <row r="26" spans="1:5" ht="15.6" customHeight="1" x14ac:dyDescent="0.2">
      <c r="A26" s="31" t="s">
        <v>7</v>
      </c>
      <c r="B26" s="32"/>
      <c r="C26" s="33"/>
      <c r="D26" s="15">
        <f>SUM(D23:D25)</f>
        <v>2082963.7</v>
      </c>
      <c r="E26" s="16">
        <f>SUM(E23:E25)</f>
        <v>0</v>
      </c>
    </row>
    <row r="27" spans="1:5" ht="25.5" x14ac:dyDescent="0.2">
      <c r="A27" s="46" t="s">
        <v>13</v>
      </c>
      <c r="B27" s="41" t="s">
        <v>14</v>
      </c>
      <c r="C27" s="11" t="s">
        <v>42</v>
      </c>
      <c r="D27" s="12">
        <v>2331146.0499999998</v>
      </c>
      <c r="E27" s="13">
        <v>1820551.5</v>
      </c>
    </row>
    <row r="28" spans="1:5" ht="25.5" x14ac:dyDescent="0.2">
      <c r="A28" s="47"/>
      <c r="B28" s="42"/>
      <c r="C28" s="11" t="s">
        <v>47</v>
      </c>
      <c r="D28" s="12">
        <v>52482666.859999999</v>
      </c>
      <c r="E28" s="13">
        <v>27952703.170000002</v>
      </c>
    </row>
    <row r="29" spans="1:5" ht="25.5" x14ac:dyDescent="0.2">
      <c r="A29" s="47"/>
      <c r="B29" s="42"/>
      <c r="C29" s="20" t="s">
        <v>43</v>
      </c>
      <c r="D29" s="12">
        <f>37595825.79</f>
        <v>37595825.789999999</v>
      </c>
      <c r="E29" s="13">
        <f>33280472.45</f>
        <v>33280472.449999999</v>
      </c>
    </row>
    <row r="30" spans="1:5" ht="15" customHeight="1" x14ac:dyDescent="0.2">
      <c r="A30" s="31" t="s">
        <v>7</v>
      </c>
      <c r="B30" s="32"/>
      <c r="C30" s="33"/>
      <c r="D30" s="15">
        <f>SUM(D27:D29)</f>
        <v>92409638.699999988</v>
      </c>
      <c r="E30" s="16">
        <f>SUM(E27:E29)</f>
        <v>63053727.120000005</v>
      </c>
    </row>
    <row r="31" spans="1:5" ht="55.15" customHeight="1" x14ac:dyDescent="0.2">
      <c r="A31" s="46" t="s">
        <v>15</v>
      </c>
      <c r="B31" s="41" t="s">
        <v>16</v>
      </c>
      <c r="C31" s="11" t="s">
        <v>48</v>
      </c>
      <c r="D31" s="12">
        <v>4600295</v>
      </c>
      <c r="E31" s="13">
        <v>4600295</v>
      </c>
    </row>
    <row r="32" spans="1:5" ht="25.5" x14ac:dyDescent="0.2">
      <c r="A32" s="48"/>
      <c r="B32" s="43"/>
      <c r="C32" s="11" t="s">
        <v>49</v>
      </c>
      <c r="D32" s="12">
        <v>300000</v>
      </c>
      <c r="E32" s="13">
        <v>0</v>
      </c>
    </row>
    <row r="33" spans="1:5" ht="14.45" customHeight="1" x14ac:dyDescent="0.2">
      <c r="A33" s="31" t="s">
        <v>7</v>
      </c>
      <c r="B33" s="32"/>
      <c r="C33" s="33"/>
      <c r="D33" s="15">
        <f>SUM(D31:D32)</f>
        <v>4900295</v>
      </c>
      <c r="E33" s="16">
        <f>SUM(E31:E32)</f>
        <v>4600295</v>
      </c>
    </row>
    <row r="34" spans="1:5" ht="38.25" x14ac:dyDescent="0.2">
      <c r="A34" s="21" t="s">
        <v>17</v>
      </c>
      <c r="B34" s="20" t="s">
        <v>18</v>
      </c>
      <c r="C34" s="20" t="s">
        <v>41</v>
      </c>
      <c r="D34" s="12">
        <f>46824262+1628214</f>
        <v>48452476</v>
      </c>
      <c r="E34" s="13">
        <f>66090336+1628214</f>
        <v>67718550</v>
      </c>
    </row>
    <row r="35" spans="1:5" ht="13.9" customHeight="1" x14ac:dyDescent="0.2">
      <c r="A35" s="31" t="s">
        <v>7</v>
      </c>
      <c r="B35" s="32"/>
      <c r="C35" s="33"/>
      <c r="D35" s="15">
        <f>SUM(D34)</f>
        <v>48452476</v>
      </c>
      <c r="E35" s="16">
        <f>SUM(E34)</f>
        <v>67718550</v>
      </c>
    </row>
    <row r="36" spans="1:5" ht="33" customHeight="1" x14ac:dyDescent="0.2">
      <c r="A36" s="21" t="s">
        <v>19</v>
      </c>
      <c r="B36" s="20" t="s">
        <v>21</v>
      </c>
      <c r="C36" s="20" t="s">
        <v>54</v>
      </c>
      <c r="D36" s="12">
        <v>643926</v>
      </c>
      <c r="E36" s="13">
        <v>640536</v>
      </c>
    </row>
    <row r="37" spans="1:5" ht="15" customHeight="1" x14ac:dyDescent="0.2">
      <c r="A37" s="31" t="s">
        <v>7</v>
      </c>
      <c r="B37" s="32"/>
      <c r="C37" s="33"/>
      <c r="D37" s="15">
        <f>SUM(D36)</f>
        <v>643926</v>
      </c>
      <c r="E37" s="16">
        <f>SUM(E36)</f>
        <v>640536</v>
      </c>
    </row>
    <row r="38" spans="1:5" ht="38.25" x14ac:dyDescent="0.2">
      <c r="A38" s="22" t="s">
        <v>20</v>
      </c>
      <c r="B38" s="23" t="s">
        <v>23</v>
      </c>
      <c r="C38" s="24" t="s">
        <v>50</v>
      </c>
      <c r="D38" s="12">
        <v>8134898</v>
      </c>
      <c r="E38" s="13">
        <v>249996</v>
      </c>
    </row>
    <row r="39" spans="1:5" ht="14.45" customHeight="1" x14ac:dyDescent="0.2">
      <c r="A39" s="31" t="s">
        <v>7</v>
      </c>
      <c r="B39" s="32"/>
      <c r="C39" s="33"/>
      <c r="D39" s="15">
        <f>SUM(D38:D38)</f>
        <v>8134898</v>
      </c>
      <c r="E39" s="16">
        <f>SUM(E38:E38)</f>
        <v>249996</v>
      </c>
    </row>
    <row r="40" spans="1:5" ht="38.25" x14ac:dyDescent="0.2">
      <c r="A40" s="38" t="s">
        <v>22</v>
      </c>
      <c r="B40" s="41" t="s">
        <v>25</v>
      </c>
      <c r="C40" s="11" t="s">
        <v>51</v>
      </c>
      <c r="D40" s="12">
        <v>797495</v>
      </c>
      <c r="E40" s="13">
        <v>797495</v>
      </c>
    </row>
    <row r="41" spans="1:5" s="3" customFormat="1" ht="51" x14ac:dyDescent="0.2">
      <c r="A41" s="39"/>
      <c r="B41" s="42"/>
      <c r="C41" s="11" t="s">
        <v>52</v>
      </c>
      <c r="D41" s="12">
        <v>25042427.460000001</v>
      </c>
      <c r="E41" s="13">
        <v>25516861.57</v>
      </c>
    </row>
    <row r="42" spans="1:5" s="3" customFormat="1" ht="38.25" x14ac:dyDescent="0.2">
      <c r="A42" s="40"/>
      <c r="B42" s="43"/>
      <c r="C42" s="11" t="s">
        <v>31</v>
      </c>
      <c r="D42" s="12">
        <v>500000</v>
      </c>
      <c r="E42" s="13">
        <v>0</v>
      </c>
    </row>
    <row r="43" spans="1:5" ht="15" customHeight="1" x14ac:dyDescent="0.2">
      <c r="A43" s="31" t="s">
        <v>7</v>
      </c>
      <c r="B43" s="32"/>
      <c r="C43" s="33"/>
      <c r="D43" s="15">
        <f>SUM(D40:D42)</f>
        <v>26339922.460000001</v>
      </c>
      <c r="E43" s="16">
        <f>SUM(E40:E42)</f>
        <v>26314356.57</v>
      </c>
    </row>
    <row r="44" spans="1:5" ht="47.45" customHeight="1" x14ac:dyDescent="0.2">
      <c r="A44" s="25" t="s">
        <v>24</v>
      </c>
      <c r="B44" s="26" t="s">
        <v>26</v>
      </c>
      <c r="C44" s="11" t="s">
        <v>53</v>
      </c>
      <c r="D44" s="12">
        <v>83355667.900000006</v>
      </c>
      <c r="E44" s="13">
        <v>84887783.689999998</v>
      </c>
    </row>
    <row r="45" spans="1:5" s="4" customFormat="1" ht="13.5" thickBot="1" x14ac:dyDescent="0.25">
      <c r="A45" s="34" t="s">
        <v>7</v>
      </c>
      <c r="B45" s="35"/>
      <c r="C45" s="36"/>
      <c r="D45" s="27">
        <f>SUM(D44)</f>
        <v>83355667.900000006</v>
      </c>
      <c r="E45" s="28">
        <f>SUM(E44)</f>
        <v>84887783.689999998</v>
      </c>
    </row>
    <row r="46" spans="1:5" ht="13.5" thickBot="1" x14ac:dyDescent="0.25">
      <c r="A46" s="37" t="s">
        <v>27</v>
      </c>
      <c r="B46" s="37"/>
      <c r="C46" s="37"/>
      <c r="D46" s="29">
        <f>D12+D18+D22+D26+D30+D33+D35+D37+D39+D43+D45</f>
        <v>982322965.69000018</v>
      </c>
      <c r="E46" s="30">
        <f>E12+E18+E22+E26+E30+E33+E35+E37+E39+E43+E45</f>
        <v>962128631.6400001</v>
      </c>
    </row>
  </sheetData>
  <mergeCells count="30">
    <mergeCell ref="A9:A11"/>
    <mergeCell ref="B9:B11"/>
    <mergeCell ref="A1:E1"/>
    <mergeCell ref="A2:E2"/>
    <mergeCell ref="A3:E3"/>
    <mergeCell ref="A5:E5"/>
    <mergeCell ref="A12:C12"/>
    <mergeCell ref="A18:C18"/>
    <mergeCell ref="A19:A21"/>
    <mergeCell ref="B19:B21"/>
    <mergeCell ref="A13:A17"/>
    <mergeCell ref="B13:B17"/>
    <mergeCell ref="A39:C39"/>
    <mergeCell ref="A22:C22"/>
    <mergeCell ref="A23:A25"/>
    <mergeCell ref="B23:B25"/>
    <mergeCell ref="A26:C26"/>
    <mergeCell ref="A27:A29"/>
    <mergeCell ref="B27:B29"/>
    <mergeCell ref="A30:C30"/>
    <mergeCell ref="A33:C33"/>
    <mergeCell ref="A35:C35"/>
    <mergeCell ref="A37:C37"/>
    <mergeCell ref="A31:A32"/>
    <mergeCell ref="B31:B32"/>
    <mergeCell ref="A43:C43"/>
    <mergeCell ref="A45:C45"/>
    <mergeCell ref="A46:C46"/>
    <mergeCell ref="A40:A42"/>
    <mergeCell ref="B40:B42"/>
  </mergeCells>
  <pageMargins left="0.70866141732283472" right="0.39370078740157483" top="0.15748031496062992" bottom="0.23622047244094491" header="0.15748031496062992" footer="0.15748031496062992"/>
  <pageSetup paperSize="9" scale="84" fitToHeight="4" orientation="portrait" r:id="rId1"/>
  <rowBreaks count="1" manualBreakCount="1">
    <brk id="30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komp</dc:creator>
  <cp:lastModifiedBy>user</cp:lastModifiedBy>
  <cp:lastPrinted>2016-12-02T09:59:17Z</cp:lastPrinted>
  <dcterms:created xsi:type="dcterms:W3CDTF">2014-10-25T10:03:20Z</dcterms:created>
  <dcterms:modified xsi:type="dcterms:W3CDTF">2017-01-10T13:09:37Z</dcterms:modified>
</cp:coreProperties>
</file>